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135"/>
  </bookViews>
  <sheets>
    <sheet name="Приложение № 3" sheetId="1" r:id="rId1"/>
    <sheet name="Приложение № 4" sheetId="2" r:id="rId2"/>
  </sheets>
  <definedNames>
    <definedName name="_xlnm._FilterDatabase" localSheetId="0" hidden="1">'Приложение № 3'!$D$10:$G$22</definedName>
    <definedName name="_xlnm.Print_Area" localSheetId="0">'Приложение № 3'!$A$1:$L$22</definedName>
    <definedName name="_xlnm.Print_Area" localSheetId="1">'Приложение № 4'!$A$1:$I$29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2" l="1"/>
  <c r="G14" i="2"/>
  <c r="H14" i="2"/>
  <c r="I14" i="2"/>
  <c r="E14" i="2"/>
  <c r="F19" i="2"/>
  <c r="G19" i="2"/>
  <c r="H19" i="2"/>
  <c r="I19" i="2"/>
  <c r="E19" i="2"/>
  <c r="F24" i="2" l="1"/>
  <c r="G24" i="2"/>
  <c r="H24" i="2"/>
  <c r="I24" i="2"/>
  <c r="E24" i="2"/>
  <c r="K17" i="1" l="1"/>
  <c r="L17" i="1"/>
  <c r="G10" i="2" l="1"/>
  <c r="H21" i="1"/>
  <c r="J17" i="1"/>
  <c r="I17" i="1"/>
  <c r="H17" i="1"/>
  <c r="I13" i="2"/>
  <c r="H13" i="2"/>
  <c r="G13" i="2"/>
  <c r="F13" i="2"/>
  <c r="E13" i="2"/>
  <c r="I12" i="2"/>
  <c r="H12" i="2"/>
  <c r="G12" i="2"/>
  <c r="F12" i="2"/>
  <c r="E12" i="2"/>
  <c r="I11" i="2"/>
  <c r="H11" i="2"/>
  <c r="G11" i="2"/>
  <c r="F11" i="2"/>
  <c r="I10" i="2"/>
  <c r="I9" i="2" l="1"/>
  <c r="G9" i="2"/>
  <c r="H13" i="1"/>
  <c r="F10" i="2"/>
  <c r="F9" i="2" s="1"/>
  <c r="E11" i="2"/>
  <c r="E10" i="2"/>
  <c r="E9" i="2" s="1"/>
  <c r="H10" i="2"/>
  <c r="H9" i="2" s="1"/>
  <c r="H12" i="1" l="1"/>
  <c r="I21" i="1"/>
  <c r="I13" i="1" s="1"/>
  <c r="I12" i="1" s="1"/>
  <c r="J21" i="1"/>
  <c r="J13" i="1" s="1"/>
  <c r="J12" i="1" s="1"/>
  <c r="K21" i="1"/>
  <c r="K13" i="1" s="1"/>
  <c r="K12" i="1" s="1"/>
  <c r="L21" i="1"/>
  <c r="L13" i="1" s="1"/>
  <c r="L12" i="1" s="1"/>
</calcChain>
</file>

<file path=xl/sharedStrings.xml><?xml version="1.0" encoding="utf-8"?>
<sst xmlns="http://schemas.openxmlformats.org/spreadsheetml/2006/main" count="100" uniqueCount="50">
  <si>
    <t>Статус</t>
  </si>
  <si>
    <t>Наименование муниципальной программы, подпрограммы муниципальной программы, ведомственной целевой программы, основных мероприятий и мероприятий</t>
  </si>
  <si>
    <t xml:space="preserve">Ответственный  исполнитель,  соисполнители </t>
  </si>
  <si>
    <t xml:space="preserve">Код бюджетной классификации </t>
  </si>
  <si>
    <t>Расходы (тыс. руб.), годы</t>
  </si>
  <si>
    <t>ГРБС</t>
  </si>
  <si>
    <t>ЦСР</t>
  </si>
  <si>
    <t>ВР</t>
  </si>
  <si>
    <t>Рз Пр</t>
  </si>
  <si>
    <t>Муниципальная программа</t>
  </si>
  <si>
    <t xml:space="preserve">всего </t>
  </si>
  <si>
    <t>X</t>
  </si>
  <si>
    <t>001</t>
  </si>
  <si>
    <t>Основное мероприятие</t>
  </si>
  <si>
    <t>0409</t>
  </si>
  <si>
    <t>Финансовое обеспечение реализации муниципальной программы</t>
  </si>
  <si>
    <t>Х</t>
  </si>
  <si>
    <t>240</t>
  </si>
  <si>
    <t>Наименование муниципальной программы, подпрограммы   муниципальной программы, ведомственной целевой программы, основного мероприятия</t>
  </si>
  <si>
    <t>Источники финансового обеспечения</t>
  </si>
  <si>
    <t>Оценка расходов (тыс. руб.), годы</t>
  </si>
  <si>
    <t xml:space="preserve">Муниципальная программа  </t>
  </si>
  <si>
    <t>Всего:</t>
  </si>
  <si>
    <t>бюджеты   муниципальных образований (поселений)</t>
  </si>
  <si>
    <t xml:space="preserve">другие источники (юридические лица и др.)  </t>
  </si>
  <si>
    <t>244</t>
  </si>
  <si>
    <t>Администрация Сортавальского муниципального округа</t>
  </si>
  <si>
    <t>бюджет Сортавальского муниципального округа</t>
  </si>
  <si>
    <t xml:space="preserve">средства бюджета СМО </t>
  </si>
  <si>
    <t>средства, поступающие в бюджет СМО  из бюджета Республики Карелия</t>
  </si>
  <si>
    <t>средства, поступающие в бюджет СМО  из федерального бюджета</t>
  </si>
  <si>
    <t>МУ Н-Инвест</t>
  </si>
  <si>
    <t xml:space="preserve">09 0 01     </t>
  </si>
  <si>
    <t>09 0 01 9Д001</t>
  </si>
  <si>
    <t>Приложение № 3 к муниципальной программе "Поддержка малого и среднего предпринимательства и предприятий агропромышленного комплекса в Сортавальском муниципальном округе"</t>
  </si>
  <si>
    <t>«Поддержка малого и среднего предпринимательства и предприятий агропромышленного комплекса в Сортавальском муниципальном округе»</t>
  </si>
  <si>
    <t xml:space="preserve">Приложение № 4 к муниципальной программе "Поддержка малого и среднего предпринимательства и предприятий агропромышленного комплекса в Сортавальском муниципальном округе" </t>
  </si>
  <si>
    <t xml:space="preserve">Финансовое обеспечение и прогнозная (справочная) оценка расходов бюджетов поселений, средств юридических лиц и других источников на реализацию муниципальной программы «Поддержка малого и среднего предпринимательства и предприятий агропромышленного комплекса в Сортавальском муниципальном округе»  </t>
  </si>
  <si>
    <t>Предоставление грантов субъектам малого и среднего предпринимательства</t>
  </si>
  <si>
    <t>Субсидирование части затрат  субъектов малого и среднего предпринимательства,   физических лиц, не являющихся индивидуальными предпринимателями и применяющих специальный налоговый режим «Налог на профессиональный доход» на возмещение расходов</t>
  </si>
  <si>
    <t xml:space="preserve">Участие СМО в обновлении материально-технической базы, в т.ч. связанной с модернизацией производства юридических лиц, учредителем которых является Сортавальский муниципальный округ.
</t>
  </si>
  <si>
    <t>Предоставление субсидий предприятиям хлебопекарной промышленности Сортавальского муниципального округа</t>
  </si>
  <si>
    <t>Основное мероприятие 2</t>
  </si>
  <si>
    <t>Основное мероприятие 1</t>
  </si>
  <si>
    <t>мероприятие 1.1.</t>
  </si>
  <si>
    <t>мероприятие 1.2.</t>
  </si>
  <si>
    <t>мероприятие 2.1.</t>
  </si>
  <si>
    <t xml:space="preserve"> Предоставление поддержки в виде субсидий/ целевых грантов  субъектам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</si>
  <si>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0412</t>
  </si>
  <si>
    <t>810,890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</si>
</sst>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\ 0\ 00\ 00000"/>
    <numFmt numFmtId="166" formatCode="#,##0.0;[Red]\-#,##0.0;0.0"/>
  </numFmts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1" fillId="0" borderId="0" applyBorder="0" applyProtection="0"/>
  </cellStyleXfs>
  <cellXfs count="89">
    <xf numFmtId="0" fontId="0" fillId="0" borderId="0" xfId="0"/>
    <xf numFmtId="0" fontId="0" fillId="0" borderId="0" xfId="0" applyFill="1"/>
    <xf numFmtId="0" fontId="4" fillId="0" borderId="0" xfId="0" applyFont="1" applyFill="1"/>
    <xf numFmtId="0" fontId="1" fillId="0" borderId="1" xfId="0" applyFont="1" applyFill="1" applyBorder="1" applyAlignment="1">
      <alignment vertical="center" wrapText="1"/>
    </xf>
    <xf numFmtId="164" fontId="0" fillId="0" borderId="0" xfId="0" applyNumberFormat="1" applyFill="1"/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distributed" wrapText="1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 applyProtection="1">
      <alignment horizontal="center" vertical="center"/>
      <protection hidden="1"/>
    </xf>
    <xf numFmtId="166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abSelected="1" topLeftCell="A10" workbookViewId="0">
      <selection activeCell="B22" sqref="B22"/>
    </sheetView>
  </sheetViews>
  <sheetFormatPr defaultColWidth="9.140625" defaultRowHeight="15" x14ac:dyDescent="0.25"/>
  <cols>
    <col min="1" max="1" width="13" style="2" customWidth="1"/>
    <col min="2" max="2" width="37.85546875" style="2" customWidth="1"/>
    <col min="3" max="3" width="18" style="9" customWidth="1"/>
    <col min="4" max="5" width="9.140625" style="2"/>
    <col min="6" max="6" width="11.85546875" style="2" customWidth="1"/>
    <col min="7" max="7" width="12.140625" style="2" customWidth="1"/>
    <col min="8" max="8" width="13" style="2" customWidth="1"/>
    <col min="9" max="9" width="14" style="2" customWidth="1"/>
    <col min="10" max="10" width="13.42578125" style="2" customWidth="1"/>
    <col min="11" max="11" width="11.7109375" style="2" customWidth="1"/>
    <col min="12" max="12" width="14.140625" style="2" customWidth="1"/>
    <col min="13" max="13" width="9.5703125" style="2" bestFit="1" customWidth="1"/>
    <col min="14" max="16384" width="9.140625" style="2"/>
  </cols>
  <sheetData>
    <row r="2" spans="1:13" ht="15.75" customHeight="1" x14ac:dyDescent="0.25">
      <c r="J2" s="60" t="s">
        <v>34</v>
      </c>
      <c r="K2" s="60"/>
      <c r="L2" s="60"/>
    </row>
    <row r="3" spans="1:13" ht="27" customHeight="1" x14ac:dyDescent="0.25">
      <c r="J3" s="60"/>
      <c r="K3" s="60"/>
      <c r="L3" s="60"/>
    </row>
    <row r="6" spans="1:13" ht="15.75" x14ac:dyDescent="0.25">
      <c r="A6" s="61" t="s">
        <v>15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3" ht="15.75" x14ac:dyDescent="0.25">
      <c r="A7" s="62" t="s">
        <v>35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9" spans="1:13" ht="48" customHeight="1" x14ac:dyDescent="0.25">
      <c r="A9" s="63"/>
      <c r="B9" s="63" t="s">
        <v>1</v>
      </c>
      <c r="C9" s="63" t="s">
        <v>2</v>
      </c>
      <c r="D9" s="63" t="s">
        <v>3</v>
      </c>
      <c r="E9" s="63"/>
      <c r="F9" s="63"/>
      <c r="G9" s="63"/>
      <c r="H9" s="63" t="s">
        <v>4</v>
      </c>
      <c r="I9" s="63"/>
      <c r="J9" s="63"/>
      <c r="K9" s="63"/>
      <c r="L9" s="63"/>
    </row>
    <row r="10" spans="1:13" x14ac:dyDescent="0.25">
      <c r="A10" s="63"/>
      <c r="B10" s="63"/>
      <c r="C10" s="63"/>
      <c r="D10" s="19" t="s">
        <v>5</v>
      </c>
      <c r="E10" s="19" t="s">
        <v>8</v>
      </c>
      <c r="F10" s="19" t="s">
        <v>6</v>
      </c>
      <c r="G10" s="19" t="s">
        <v>7</v>
      </c>
      <c r="H10" s="19">
        <v>2026</v>
      </c>
      <c r="I10" s="19">
        <v>2027</v>
      </c>
      <c r="J10" s="19">
        <v>2028</v>
      </c>
      <c r="K10" s="19">
        <v>2029</v>
      </c>
      <c r="L10" s="19">
        <v>2030</v>
      </c>
    </row>
    <row r="11" spans="1:13" ht="15.75" thickBot="1" x14ac:dyDescent="0.3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</row>
    <row r="12" spans="1:13" ht="15" customHeight="1" x14ac:dyDescent="0.25">
      <c r="A12" s="54" t="s">
        <v>9</v>
      </c>
      <c r="B12" s="57" t="s">
        <v>35</v>
      </c>
      <c r="C12" s="45" t="s">
        <v>10</v>
      </c>
      <c r="D12" s="46" t="s">
        <v>11</v>
      </c>
      <c r="E12" s="47" t="s">
        <v>11</v>
      </c>
      <c r="F12" s="40" t="s">
        <v>11</v>
      </c>
      <c r="G12" s="27" t="s">
        <v>11</v>
      </c>
      <c r="H12" s="26">
        <f>H13+H14</f>
        <v>4740</v>
      </c>
      <c r="I12" s="26">
        <f t="shared" ref="I12:K12" si="0">I13+I14</f>
        <v>0</v>
      </c>
      <c r="J12" s="26">
        <f t="shared" si="0"/>
        <v>0</v>
      </c>
      <c r="K12" s="26">
        <f t="shared" si="0"/>
        <v>0</v>
      </c>
      <c r="L12" s="26">
        <f>L13+L14</f>
        <v>0</v>
      </c>
      <c r="M12" s="10"/>
    </row>
    <row r="13" spans="1:13" ht="57.75" customHeight="1" x14ac:dyDescent="0.25">
      <c r="A13" s="55"/>
      <c r="B13" s="58"/>
      <c r="C13" s="39" t="s">
        <v>26</v>
      </c>
      <c r="D13" s="22" t="s">
        <v>12</v>
      </c>
      <c r="E13" s="48" t="s">
        <v>11</v>
      </c>
      <c r="F13" s="41" t="s">
        <v>11</v>
      </c>
      <c r="G13" s="21" t="s">
        <v>11</v>
      </c>
      <c r="H13" s="20">
        <f>H15+H17+H21</f>
        <v>4740</v>
      </c>
      <c r="I13" s="25">
        <f>I15+I17+I21</f>
        <v>0</v>
      </c>
      <c r="J13" s="25">
        <f>J15+J17+J21</f>
        <v>0</v>
      </c>
      <c r="K13" s="25">
        <f>K15+K17+K21</f>
        <v>0</v>
      </c>
      <c r="L13" s="25">
        <f>L15+L17+L21</f>
        <v>0</v>
      </c>
    </row>
    <row r="14" spans="1:13" ht="45.75" hidden="1" customHeight="1" x14ac:dyDescent="0.3">
      <c r="A14" s="56"/>
      <c r="B14" s="59"/>
      <c r="C14" s="49" t="s">
        <v>31</v>
      </c>
      <c r="D14" s="50" t="s">
        <v>12</v>
      </c>
      <c r="E14" s="51" t="s">
        <v>11</v>
      </c>
      <c r="F14" s="41" t="s">
        <v>11</v>
      </c>
      <c r="G14" s="22" t="s">
        <v>11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</row>
    <row r="15" spans="1:13" s="12" customFormat="1" ht="63.75" hidden="1" customHeight="1" x14ac:dyDescent="0.25">
      <c r="A15" s="37"/>
      <c r="B15" s="37"/>
      <c r="C15" s="43" t="s">
        <v>16</v>
      </c>
      <c r="D15" s="44" t="s">
        <v>16</v>
      </c>
      <c r="E15" s="44" t="s">
        <v>16</v>
      </c>
      <c r="F15" s="33" t="s">
        <v>32</v>
      </c>
      <c r="G15" s="11" t="s">
        <v>16</v>
      </c>
      <c r="H15" s="18"/>
      <c r="I15" s="26"/>
      <c r="J15" s="26"/>
      <c r="K15" s="26"/>
      <c r="L15" s="26"/>
    </row>
    <row r="16" spans="1:13" ht="63" hidden="1" customHeight="1" x14ac:dyDescent="0.25">
      <c r="A16" s="38"/>
      <c r="B16" s="38"/>
      <c r="C16" s="38" t="s">
        <v>26</v>
      </c>
      <c r="D16" s="13" t="s">
        <v>12</v>
      </c>
      <c r="E16" s="13" t="s">
        <v>14</v>
      </c>
      <c r="F16" s="13" t="s">
        <v>33</v>
      </c>
      <c r="G16" s="13" t="s">
        <v>17</v>
      </c>
      <c r="H16" s="20"/>
      <c r="I16" s="34"/>
      <c r="J16" s="34"/>
      <c r="K16" s="34"/>
      <c r="L16" s="34"/>
    </row>
    <row r="17" spans="1:12" ht="96.75" customHeight="1" x14ac:dyDescent="0.25">
      <c r="A17" s="52" t="s">
        <v>43</v>
      </c>
      <c r="B17" s="52" t="s">
        <v>47</v>
      </c>
      <c r="C17" s="37" t="s">
        <v>16</v>
      </c>
      <c r="D17" s="11" t="s">
        <v>16</v>
      </c>
      <c r="E17" s="11" t="s">
        <v>16</v>
      </c>
      <c r="F17" s="33"/>
      <c r="G17" s="13"/>
      <c r="H17" s="26">
        <f>SUM(H19:H20)</f>
        <v>0</v>
      </c>
      <c r="I17" s="26">
        <f>SUM(I19:I20)</f>
        <v>0</v>
      </c>
      <c r="J17" s="26">
        <f>SUM(J19:J20)</f>
        <v>0</v>
      </c>
      <c r="K17" s="26">
        <f t="shared" ref="K17:L17" si="1">SUM(K19:K20)</f>
        <v>0</v>
      </c>
      <c r="L17" s="26">
        <f t="shared" si="1"/>
        <v>0</v>
      </c>
    </row>
    <row r="18" spans="1:12" ht="51" hidden="1" customHeight="1" x14ac:dyDescent="0.25">
      <c r="A18" s="52"/>
      <c r="B18" s="53"/>
      <c r="C18" s="36"/>
      <c r="D18" s="13"/>
      <c r="E18" s="13"/>
      <c r="F18" s="13"/>
      <c r="G18" s="13" t="s">
        <v>25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</row>
    <row r="19" spans="1:12" ht="76.150000000000006" customHeight="1" x14ac:dyDescent="0.25">
      <c r="A19" s="19" t="s">
        <v>44</v>
      </c>
      <c r="B19" s="39" t="s">
        <v>38</v>
      </c>
      <c r="C19" s="28" t="s">
        <v>26</v>
      </c>
      <c r="D19" s="13"/>
      <c r="E19" s="13"/>
      <c r="F19" s="33"/>
      <c r="G19" s="13"/>
      <c r="H19" s="34">
        <v>0</v>
      </c>
      <c r="I19" s="34">
        <v>0</v>
      </c>
      <c r="J19" s="34">
        <v>0</v>
      </c>
      <c r="K19" s="20">
        <v>0</v>
      </c>
      <c r="L19" s="20">
        <v>0</v>
      </c>
    </row>
    <row r="20" spans="1:12" ht="91.5" customHeight="1" x14ac:dyDescent="0.25">
      <c r="A20" s="30" t="s">
        <v>45</v>
      </c>
      <c r="B20" s="30" t="s">
        <v>39</v>
      </c>
      <c r="C20" s="30" t="s">
        <v>26</v>
      </c>
      <c r="D20" s="13"/>
      <c r="E20" s="13"/>
      <c r="F20" s="33"/>
      <c r="G20" s="13"/>
      <c r="H20" s="34">
        <v>0</v>
      </c>
      <c r="I20" s="25">
        <v>0</v>
      </c>
      <c r="J20" s="25">
        <v>0</v>
      </c>
      <c r="K20" s="25">
        <v>0</v>
      </c>
      <c r="L20" s="25">
        <v>0</v>
      </c>
    </row>
    <row r="21" spans="1:12" s="12" customFormat="1" ht="72" x14ac:dyDescent="0.25">
      <c r="A21" s="17" t="s">
        <v>42</v>
      </c>
      <c r="B21" s="31" t="s">
        <v>40</v>
      </c>
      <c r="C21" s="17" t="s">
        <v>16</v>
      </c>
      <c r="D21" s="11" t="s">
        <v>16</v>
      </c>
      <c r="E21" s="11" t="s">
        <v>16</v>
      </c>
      <c r="F21" s="33">
        <v>4003</v>
      </c>
      <c r="G21" s="11" t="s">
        <v>16</v>
      </c>
      <c r="H21" s="18">
        <f>H22</f>
        <v>4740</v>
      </c>
      <c r="I21" s="18">
        <f t="shared" ref="I21:L21" si="2">I22</f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</row>
    <row r="22" spans="1:12" ht="48" x14ac:dyDescent="0.25">
      <c r="A22" s="35" t="s">
        <v>46</v>
      </c>
      <c r="B22" s="35" t="s">
        <v>41</v>
      </c>
      <c r="C22" s="32" t="s">
        <v>26</v>
      </c>
      <c r="D22" s="13" t="s">
        <v>12</v>
      </c>
      <c r="E22" s="13" t="s">
        <v>48</v>
      </c>
      <c r="F22" s="33">
        <v>400341230</v>
      </c>
      <c r="G22" s="13" t="s">
        <v>49</v>
      </c>
      <c r="H22" s="34">
        <v>4740</v>
      </c>
      <c r="I22" s="34">
        <v>0</v>
      </c>
      <c r="J22" s="34">
        <v>0</v>
      </c>
      <c r="K22" s="20">
        <v>0</v>
      </c>
      <c r="L22" s="20">
        <v>0</v>
      </c>
    </row>
  </sheetData>
  <autoFilter ref="D10:G22"/>
  <mergeCells count="12">
    <mergeCell ref="A17:A18"/>
    <mergeCell ref="B17:B18"/>
    <mergeCell ref="A12:A14"/>
    <mergeCell ref="B12:B14"/>
    <mergeCell ref="J2:L3"/>
    <mergeCell ref="A6:L6"/>
    <mergeCell ref="A7:L7"/>
    <mergeCell ref="D9:G9"/>
    <mergeCell ref="A9:A10"/>
    <mergeCell ref="B9:B10"/>
    <mergeCell ref="C9:C10"/>
    <mergeCell ref="H9:L9"/>
  </mergeCells>
  <pageMargins left="0.23622047244094491" right="0.23622047244094491" top="0.39370078740157483" bottom="0.39370078740157483" header="0" footer="0"/>
  <pageSetup paperSize="9" scale="5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9"/>
  <sheetViews>
    <sheetView view="pageLayout" zoomScaleSheetLayoutView="100" workbookViewId="0">
      <selection activeCell="A19" sqref="A19:A23"/>
    </sheetView>
  </sheetViews>
  <sheetFormatPr defaultColWidth="9.140625" defaultRowHeight="15" x14ac:dyDescent="0.25"/>
  <cols>
    <col min="1" max="1" width="12.42578125" style="1" customWidth="1"/>
    <col min="2" max="2" width="27.140625" style="1" customWidth="1"/>
    <col min="3" max="3" width="13.85546875" style="1" customWidth="1"/>
    <col min="4" max="4" width="22.28515625" style="1" customWidth="1"/>
    <col min="5" max="5" width="10.7109375" style="1" customWidth="1"/>
    <col min="6" max="6" width="13.7109375" style="1" customWidth="1"/>
    <col min="7" max="7" width="12.42578125" style="1" customWidth="1"/>
    <col min="8" max="8" width="13.42578125" style="1" customWidth="1"/>
    <col min="9" max="9" width="17.140625" style="1" customWidth="1"/>
    <col min="10" max="10" width="11.7109375" style="1" customWidth="1"/>
    <col min="11" max="16384" width="9.140625" style="1"/>
  </cols>
  <sheetData>
    <row r="2" spans="1:10" ht="50.25" customHeight="1" x14ac:dyDescent="0.25">
      <c r="G2" s="73" t="s">
        <v>36</v>
      </c>
      <c r="H2" s="73"/>
      <c r="I2" s="73"/>
    </row>
    <row r="3" spans="1:10" ht="15.75" hidden="1" customHeight="1" x14ac:dyDescent="0.25">
      <c r="G3" s="73"/>
      <c r="H3" s="73"/>
      <c r="I3" s="73"/>
    </row>
    <row r="4" spans="1:10" ht="45.75" customHeight="1" x14ac:dyDescent="0.25">
      <c r="A4" s="74" t="s">
        <v>37</v>
      </c>
      <c r="B4" s="74"/>
      <c r="C4" s="74"/>
      <c r="D4" s="74"/>
      <c r="E4" s="74"/>
      <c r="F4" s="74"/>
      <c r="G4" s="74"/>
      <c r="H4" s="74"/>
      <c r="I4" s="74"/>
      <c r="J4" s="5"/>
    </row>
    <row r="6" spans="1:10" x14ac:dyDescent="0.25">
      <c r="A6" s="75" t="s">
        <v>0</v>
      </c>
      <c r="B6" s="75" t="s">
        <v>18</v>
      </c>
      <c r="C6" s="76" t="s">
        <v>19</v>
      </c>
      <c r="D6" s="77"/>
      <c r="E6" s="75" t="s">
        <v>20</v>
      </c>
      <c r="F6" s="75"/>
      <c r="G6" s="75"/>
      <c r="H6" s="75"/>
      <c r="I6" s="75"/>
    </row>
    <row r="7" spans="1:10" ht="57" customHeight="1" x14ac:dyDescent="0.25">
      <c r="A7" s="75"/>
      <c r="B7" s="75"/>
      <c r="C7" s="78"/>
      <c r="D7" s="79"/>
      <c r="E7" s="29">
        <v>2026</v>
      </c>
      <c r="F7" s="29">
        <v>2027</v>
      </c>
      <c r="G7" s="14">
        <v>2028</v>
      </c>
      <c r="H7" s="14">
        <v>2029</v>
      </c>
      <c r="I7" s="16">
        <v>2030</v>
      </c>
    </row>
    <row r="8" spans="1:10" x14ac:dyDescent="0.25">
      <c r="A8" s="14">
        <v>1</v>
      </c>
      <c r="B8" s="14">
        <v>2</v>
      </c>
      <c r="C8" s="65">
        <v>3</v>
      </c>
      <c r="D8" s="66"/>
      <c r="E8" s="14">
        <v>4</v>
      </c>
      <c r="F8" s="14">
        <v>5</v>
      </c>
      <c r="G8" s="14">
        <v>6</v>
      </c>
      <c r="H8" s="14">
        <v>7</v>
      </c>
      <c r="I8" s="16">
        <v>8</v>
      </c>
    </row>
    <row r="9" spans="1:10" x14ac:dyDescent="0.25">
      <c r="A9" s="67" t="s">
        <v>21</v>
      </c>
      <c r="B9" s="68" t="s">
        <v>35</v>
      </c>
      <c r="C9" s="71" t="s">
        <v>22</v>
      </c>
      <c r="D9" s="71"/>
      <c r="E9" s="15">
        <f>E10+E11+E12+E13</f>
        <v>4740</v>
      </c>
      <c r="F9" s="15">
        <f t="shared" ref="F9:I9" si="0">F10+F11+F12+F13</f>
        <v>0</v>
      </c>
      <c r="G9" s="15">
        <f t="shared" si="0"/>
        <v>0</v>
      </c>
      <c r="H9" s="15">
        <f t="shared" si="0"/>
        <v>0</v>
      </c>
      <c r="I9" s="15">
        <f t="shared" si="0"/>
        <v>0</v>
      </c>
      <c r="J9" s="4"/>
    </row>
    <row r="10" spans="1:10" x14ac:dyDescent="0.25">
      <c r="A10" s="67"/>
      <c r="B10" s="69"/>
      <c r="C10" s="64" t="s">
        <v>27</v>
      </c>
      <c r="D10" s="6" t="s">
        <v>28</v>
      </c>
      <c r="E10" s="8">
        <f t="shared" ref="E10:I12" si="1">E15+E20+E25</f>
        <v>4740</v>
      </c>
      <c r="F10" s="8">
        <f t="shared" si="1"/>
        <v>0</v>
      </c>
      <c r="G10" s="8">
        <f t="shared" si="1"/>
        <v>0</v>
      </c>
      <c r="H10" s="8">
        <f t="shared" si="1"/>
        <v>0</v>
      </c>
      <c r="I10" s="8">
        <f t="shared" si="1"/>
        <v>0</v>
      </c>
      <c r="J10" s="4"/>
    </row>
    <row r="11" spans="1:10" ht="36" x14ac:dyDescent="0.25">
      <c r="A11" s="67"/>
      <c r="B11" s="69"/>
      <c r="C11" s="64"/>
      <c r="D11" s="3" t="s">
        <v>29</v>
      </c>
      <c r="E11" s="8">
        <f t="shared" si="1"/>
        <v>0</v>
      </c>
      <c r="F11" s="8">
        <f t="shared" si="1"/>
        <v>0</v>
      </c>
      <c r="G11" s="8">
        <f t="shared" si="1"/>
        <v>0</v>
      </c>
      <c r="H11" s="8">
        <f t="shared" si="1"/>
        <v>0</v>
      </c>
      <c r="I11" s="8">
        <f t="shared" si="1"/>
        <v>0</v>
      </c>
    </row>
    <row r="12" spans="1:10" ht="36" x14ac:dyDescent="0.25">
      <c r="A12" s="67"/>
      <c r="B12" s="69"/>
      <c r="C12" s="64"/>
      <c r="D12" s="7" t="s">
        <v>30</v>
      </c>
      <c r="E12" s="8">
        <f t="shared" si="1"/>
        <v>0</v>
      </c>
      <c r="F12" s="8">
        <f t="shared" si="1"/>
        <v>0</v>
      </c>
      <c r="G12" s="8">
        <f t="shared" si="1"/>
        <v>0</v>
      </c>
      <c r="H12" s="8">
        <f t="shared" si="1"/>
        <v>0</v>
      </c>
      <c r="I12" s="8">
        <f t="shared" si="1"/>
        <v>0</v>
      </c>
    </row>
    <row r="13" spans="1:10" ht="17.25" customHeight="1" x14ac:dyDescent="0.25">
      <c r="A13" s="67"/>
      <c r="B13" s="70"/>
      <c r="C13" s="64" t="s">
        <v>24</v>
      </c>
      <c r="D13" s="64"/>
      <c r="E13" s="8">
        <f>E18+E23+E29</f>
        <v>0</v>
      </c>
      <c r="F13" s="8">
        <f>F18+F23+F29</f>
        <v>0</v>
      </c>
      <c r="G13" s="8">
        <f>G18+G23+G29</f>
        <v>0</v>
      </c>
      <c r="H13" s="8">
        <f>H18+H23+H29</f>
        <v>0</v>
      </c>
      <c r="I13" s="8">
        <f>I18+I23+I29</f>
        <v>0</v>
      </c>
    </row>
    <row r="14" spans="1:10" x14ac:dyDescent="0.25">
      <c r="A14" s="72" t="s">
        <v>43</v>
      </c>
      <c r="B14" s="68" t="s">
        <v>47</v>
      </c>
      <c r="C14" s="71" t="s">
        <v>22</v>
      </c>
      <c r="D14" s="71"/>
      <c r="E14" s="15">
        <f>E15+E16+E17+E18</f>
        <v>0</v>
      </c>
      <c r="F14" s="15">
        <f t="shared" ref="F14:I14" si="2">F15+F16+F17+F18</f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</row>
    <row r="15" spans="1:10" x14ac:dyDescent="0.25">
      <c r="A15" s="72"/>
      <c r="B15" s="69"/>
      <c r="C15" s="64" t="s">
        <v>27</v>
      </c>
      <c r="D15" s="6" t="s">
        <v>28</v>
      </c>
      <c r="E15" s="25">
        <v>0</v>
      </c>
      <c r="F15" s="34">
        <v>0</v>
      </c>
      <c r="G15" s="34">
        <v>0</v>
      </c>
      <c r="H15" s="34">
        <v>0</v>
      </c>
      <c r="I15" s="34">
        <v>0</v>
      </c>
    </row>
    <row r="16" spans="1:10" ht="36" x14ac:dyDescent="0.25">
      <c r="A16" s="72"/>
      <c r="B16" s="69"/>
      <c r="C16" s="64"/>
      <c r="D16" s="3" t="s">
        <v>29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ht="36" x14ac:dyDescent="0.25">
      <c r="A17" s="72"/>
      <c r="B17" s="69"/>
      <c r="C17" s="64"/>
      <c r="D17" s="7" t="s">
        <v>30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2"/>
      <c r="B18" s="70"/>
      <c r="C18" s="64" t="s">
        <v>24</v>
      </c>
      <c r="D18" s="64"/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2" t="s">
        <v>42</v>
      </c>
      <c r="B19" s="68" t="s">
        <v>40</v>
      </c>
      <c r="C19" s="71" t="s">
        <v>22</v>
      </c>
      <c r="D19" s="71"/>
      <c r="E19" s="15">
        <f>E20+E21+E22+E23</f>
        <v>4740</v>
      </c>
      <c r="F19" s="15">
        <f t="shared" ref="F19:I19" si="3">F20+F21+F22+F23</f>
        <v>0</v>
      </c>
      <c r="G19" s="15">
        <f t="shared" si="3"/>
        <v>0</v>
      </c>
      <c r="H19" s="15">
        <f t="shared" si="3"/>
        <v>0</v>
      </c>
      <c r="I19" s="15">
        <f t="shared" si="3"/>
        <v>0</v>
      </c>
    </row>
    <row r="20" spans="1:9" x14ac:dyDescent="0.25">
      <c r="A20" s="72"/>
      <c r="B20" s="69"/>
      <c r="C20" s="64" t="s">
        <v>27</v>
      </c>
      <c r="D20" s="6" t="s">
        <v>28</v>
      </c>
      <c r="E20" s="34">
        <v>4740</v>
      </c>
      <c r="F20" s="34">
        <v>0</v>
      </c>
      <c r="G20" s="34">
        <v>0</v>
      </c>
      <c r="H20" s="34">
        <v>0</v>
      </c>
      <c r="I20" s="34">
        <v>0</v>
      </c>
    </row>
    <row r="21" spans="1:9" ht="36" x14ac:dyDescent="0.25">
      <c r="A21" s="72"/>
      <c r="B21" s="69"/>
      <c r="C21" s="64"/>
      <c r="D21" s="3" t="s">
        <v>29</v>
      </c>
      <c r="E21" s="34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36" x14ac:dyDescent="0.25">
      <c r="A22" s="72"/>
      <c r="B22" s="69"/>
      <c r="C22" s="64"/>
      <c r="D22" s="7" t="s">
        <v>30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24" customHeight="1" x14ac:dyDescent="0.25">
      <c r="A23" s="72"/>
      <c r="B23" s="70"/>
      <c r="C23" s="64" t="s">
        <v>24</v>
      </c>
      <c r="D23" s="64"/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ht="24" hidden="1" customHeight="1" x14ac:dyDescent="0.25">
      <c r="A24" s="80" t="s">
        <v>13</v>
      </c>
      <c r="B24" s="68"/>
      <c r="C24" s="83" t="s">
        <v>22</v>
      </c>
      <c r="D24" s="84"/>
      <c r="E24" s="15">
        <f>E25+E26+E27+E28+E29</f>
        <v>0</v>
      </c>
      <c r="F24" s="15">
        <f t="shared" ref="F24:I24" si="4">F25+F26+F27+F28+F29</f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</row>
    <row r="25" spans="1:9" ht="24" hidden="1" customHeight="1" x14ac:dyDescent="0.25">
      <c r="A25" s="81"/>
      <c r="B25" s="69"/>
      <c r="C25" s="85" t="s">
        <v>27</v>
      </c>
      <c r="D25" s="6" t="s">
        <v>28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</row>
    <row r="26" spans="1:9" ht="44.25" hidden="1" customHeight="1" x14ac:dyDescent="0.25">
      <c r="A26" s="81"/>
      <c r="B26" s="69"/>
      <c r="C26" s="86"/>
      <c r="D26" s="3" t="s">
        <v>29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35.25" hidden="1" customHeight="1" x14ac:dyDescent="0.25">
      <c r="A27" s="81"/>
      <c r="B27" s="69"/>
      <c r="C27" s="86"/>
      <c r="D27" s="7" t="s">
        <v>30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4" hidden="1" customHeight="1" x14ac:dyDescent="0.25">
      <c r="A28" s="81"/>
      <c r="B28" s="69"/>
      <c r="C28" s="87" t="s">
        <v>23</v>
      </c>
      <c r="D28" s="88"/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4" hidden="1" customHeight="1" x14ac:dyDescent="0.25">
      <c r="A29" s="82"/>
      <c r="B29" s="70"/>
      <c r="C29" s="87" t="s">
        <v>24</v>
      </c>
      <c r="D29" s="88"/>
      <c r="E29" s="8">
        <v>0</v>
      </c>
      <c r="F29" s="8">
        <v>0</v>
      </c>
      <c r="G29" s="8">
        <v>0</v>
      </c>
      <c r="H29" s="8">
        <v>0</v>
      </c>
      <c r="I29" s="8">
        <v>0</v>
      </c>
    </row>
  </sheetData>
  <mergeCells count="28">
    <mergeCell ref="A19:A23"/>
    <mergeCell ref="B19:B23"/>
    <mergeCell ref="C19:D19"/>
    <mergeCell ref="C20:C22"/>
    <mergeCell ref="C23:D23"/>
    <mergeCell ref="A24:A29"/>
    <mergeCell ref="B24:B29"/>
    <mergeCell ref="C24:D24"/>
    <mergeCell ref="C25:C27"/>
    <mergeCell ref="C28:D28"/>
    <mergeCell ref="C29:D29"/>
    <mergeCell ref="G2:I3"/>
    <mergeCell ref="A4:I4"/>
    <mergeCell ref="A6:A7"/>
    <mergeCell ref="B6:B7"/>
    <mergeCell ref="C6:D7"/>
    <mergeCell ref="E6:I6"/>
    <mergeCell ref="C15:C17"/>
    <mergeCell ref="C18:D18"/>
    <mergeCell ref="C8:D8"/>
    <mergeCell ref="A9:A13"/>
    <mergeCell ref="B9:B13"/>
    <mergeCell ref="C9:D9"/>
    <mergeCell ref="C10:C12"/>
    <mergeCell ref="C13:D13"/>
    <mergeCell ref="A14:A18"/>
    <mergeCell ref="B14:B18"/>
    <mergeCell ref="C14:D14"/>
  </mergeCells>
  <pageMargins left="0.39370078740157483" right="0.39370078740157483" top="0.39370078740157483" bottom="0.39370078740157483" header="0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3</vt:lpstr>
      <vt:lpstr>Приложение № 4</vt:lpstr>
      <vt:lpstr>'Приложение № 3'!Область_печати</vt:lpstr>
      <vt:lpstr>'Приложение №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WORKST225</dc:creator>
  <cp:lastModifiedBy>WORKST009</cp:lastModifiedBy>
  <cp:lastPrinted>2026-05-18T07:32:43Z</cp:lastPrinted>
  <dcterms:created xsi:type="dcterms:W3CDTF">2020-02-26T11:10:29Z</dcterms:created>
  <dcterms:modified xsi:type="dcterms:W3CDTF">2026-07-17T12:29:04Z</dcterms:modified>
</cp:coreProperties>
</file>